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orenev\Desktop\Тамбов ЭЦВ и дв\КД-864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Лист1!$A$12</definedName>
    <definedName name="_ftnref1" localSheetId="0">Лист1!#REF!</definedName>
    <definedName name="_GoBack" localSheetId="0">Лист1!#REF!</definedName>
    <definedName name="_xlnm._FilterDatabase" localSheetId="0" hidden="1">Лист1!$A$12:$AA$21</definedName>
  </definedNames>
  <calcPr calcId="152511"/>
</workbook>
</file>

<file path=xl/calcChain.xml><?xml version="1.0" encoding="utf-8"?>
<calcChain xmlns="http://schemas.openxmlformats.org/spreadsheetml/2006/main">
  <c r="I16" i="1" l="1"/>
  <c r="Q16" i="1" s="1"/>
  <c r="I17" i="1"/>
  <c r="Q17" i="1" s="1"/>
  <c r="I15" i="1"/>
  <c r="Q15" i="1" s="1"/>
  <c r="O17" i="1" l="1"/>
  <c r="O15" i="1"/>
  <c r="O16" i="1"/>
  <c r="I13" i="1"/>
  <c r="I20" i="1"/>
  <c r="I14" i="1"/>
  <c r="I19" i="1"/>
  <c r="I22" i="1" l="1"/>
  <c r="Q19" i="1"/>
  <c r="O19" i="1"/>
  <c r="Q20" i="1"/>
  <c r="O20" i="1"/>
  <c r="Q14" i="1"/>
  <c r="O14" i="1"/>
  <c r="Q13" i="1"/>
  <c r="Q18" i="1" s="1"/>
  <c r="O13" i="1"/>
  <c r="O18" i="1" s="1"/>
  <c r="O21" i="1" l="1"/>
  <c r="O22" i="1" s="1"/>
  <c r="Q21" i="1"/>
  <c r="Q22" i="1" s="1"/>
</calcChain>
</file>

<file path=xl/sharedStrings.xml><?xml version="1.0" encoding="utf-8"?>
<sst xmlns="http://schemas.openxmlformats.org/spreadsheetml/2006/main" count="133" uniqueCount="108">
  <si>
    <t xml:space="preserve">Приложение № 2 </t>
  </si>
  <si>
    <t>к Типовому Приглашению принять участие в конкурсе</t>
  </si>
  <si>
    <t>Приложение № 2 к Приглашению принять участие в конкурсе № ___________</t>
  </si>
  <si>
    <t xml:space="preserve">Оферта № ___________ от ________20__ г. на заключение договора поставки </t>
  </si>
  <si>
    <t>НАИМЕНОВАНИЕ ОРГАНИЗАЦИИ: __________________________________</t>
  </si>
  <si>
    <t>Раздел 1. Предложения Поставщика</t>
  </si>
  <si>
    <t>№ позиции</t>
  </si>
  <si>
    <t>Заказчик</t>
  </si>
  <si>
    <t>Грузополучатель</t>
  </si>
  <si>
    <t>Пункт назначения</t>
  </si>
  <si>
    <t>Количество к поставке</t>
  </si>
  <si>
    <t>Цена за ед. Товара без НДС (руб.) на условии фр. пункт назначения</t>
  </si>
  <si>
    <t>Стоимость Товара без НДС (руб.) на условии фр. пункт назначения</t>
  </si>
  <si>
    <t>Наименование</t>
  </si>
  <si>
    <t>ЕИ</t>
  </si>
  <si>
    <t>Раздел 2. Условия акцепта</t>
  </si>
  <si>
    <t>1. Срок акцепта</t>
  </si>
  <si>
    <t>2. Объем акцепта</t>
  </si>
  <si>
    <t>Допускается акцепт в отношении любой одной, нескольких или всех позиций, перечисленных в Разделе 1 настоящей оферты в любом сочетании. Количество к поставке может быть скорректировано при подписании договора.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</si>
  <si>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</si>
  <si>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Поставщика.</t>
  </si>
  <si>
    <t>4. Последствия акцепта</t>
  </si>
  <si>
    <t>При получении Поставщиком надлежащего акцепта от Заказчика, настоящая оферта приобретает силу договора поставки.</t>
  </si>
  <si>
    <t>5. Безотзывность оферты</t>
  </si>
  <si>
    <t>Настоящая оферта является безотзывной и сохраняет силу до окончания срока акцепта.</t>
  </si>
  <si>
    <t>Раздел 3. Условия поставки</t>
  </si>
  <si>
    <t>1. Базис поставки Товара</t>
  </si>
  <si>
    <t>Франко-пункт назначения. Датой поставки Товара является дата штемпеля станции назначения на железнодорожной накладной, свидетельствующая о прибытии Товара на станцию назначения или дата, указанная в товарно-транспортной накладной, свидетельствующая о приемке Товара грузополучателем.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грузополучателем.</t>
  </si>
  <si>
    <t>2. Сроки поставки</t>
  </si>
  <si>
    <t xml:space="preserve">Согласно графику поставки Товара. Изменения графика поставки могут согласовываться Сторонами дополнительно  за 20 дней до начала месяца  поставки. </t>
  </si>
  <si>
    <t>3. Условия о транспортных и прочих расходах</t>
  </si>
  <si>
    <t>Расходы по перевозке, а также прочие расходы включены в цену Товара и возмещению не подлежат.</t>
  </si>
  <si>
    <t>4. Транспортировка Товара</t>
  </si>
  <si>
    <t>Транспортировка Товара осуществляется железнодорожным и/или автомобильным  транспортом, в объеме транзитной (вагонной) нормы или кратной транзитной (вагонной) норме, за счет Поставщика.</t>
  </si>
  <si>
    <t>5. Условия оплаты</t>
  </si>
  <si>
    <t>В течение 20 банковских дней с даты поступления Товара на станцию назначения и предоставления Поставщиком оригинала счета-фактуры, оригинала или копии ж/д квитанции на перевозку груза с отметкой станции отправления, подтверждающей отправку Товара со станции отправления, или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товарно-транспортной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</si>
  <si>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6. Форма расчетов</t>
  </si>
  <si>
    <t>Перечисление денежных средств на р/с Поставщика.</t>
  </si>
  <si>
    <t>7.  Риск случайной гибели, переход права собственности</t>
  </si>
  <si>
    <t>Риск случайной гибели и право собственности на поставляемый Товар переходят от Поставщика к Покупателю в момент приемки Товара Покупателем.</t>
  </si>
  <si>
    <t>8. Документация</t>
  </si>
  <si>
    <t>Поставщик обязан предоставить вместе с Товаром все материалы (инструкции, описания, схемы, чертежи и пр.), необходимые для транспортировки, таможенной очистки, хранения, установки, монтажа, эксплуатации, ремонта, демонтажа, разборки и утилизации Товара, а также сертификаты, свидетельства, акты, паспорта и иные документы, которыми должна сопровождаться поставка подобного рода Товара в соответствии с требованиями Нормативных технических правил.</t>
  </si>
  <si>
    <t>Состав, количество, качество и формат документации должен соответствовать требованиям Договора, а также помимо Договора, Нормативных технических правил, требованиям завода-изготовителя, а также требованиям, обычно предъявляемым к документации на подобного рода Товара.</t>
  </si>
  <si>
    <t>9. Опцион Покупателя</t>
  </si>
  <si>
    <t>Покупатель имеет право изменить количество Товара в пределах согласованного Опциона: 50 % в сторону увеличения/уменьшения от общей стоимости Товара, поставляемого Поставщиком Покупателю в соответствии с настоящим Приложением, но не более 50 % в сторону увеличения/уменьшения от общего количества Товара, поставляемого Поставщиком Покупателю в соответствии с настоящим Приложением. Под Опционом понимается право Покупателя увеличить (+)/уменьшить (-) количество поставляемого Поставщиком Покупателю в соответствии с настоящим Приложением Товара без изменения цен, указанных в настоящем Приложении.</t>
  </si>
  <si>
    <t>Данное условие об опционе Покупателя является безотзывной офертой Поставщика в отношении уменьшения или увеличения количества Товара. Срок действия настоящей оферты заканчивается за 60 дней до начала последнего периода поставки, предусмотренного настоящим Приложением.</t>
  </si>
  <si>
    <t>Заявление Покупателя об использовании опциона является акцептом оферты Поставщика и осуществляется в следующем порядке:</t>
  </si>
  <si>
    <t>При использовании опциона, Покупатель обязан заблаговременно сообщить об этом Поставщику,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поставки.</t>
  </si>
  <si>
    <t>С момента получения уведомления Покупателя об использовании опциона в сторону уменьшения обязательства Поставщика по поставке Товара, указанного в соответствующем</t>
  </si>
  <si>
    <t xml:space="preserve"> уведомлении, прекращаются.</t>
  </si>
  <si>
    <t>В заявке на использование опциона Покупателя в сторону увеличения должно быть указано: наименование Товара; количество дополнительно поставляемого Товара;</t>
  </si>
  <si>
    <t>срок поставки; наименование грузополучателя.</t>
  </si>
  <si>
    <t>Поставщик, получивший заявку на использование опциона Покупателя в сторону увеличения в пределах согласованного в настоящем Приложении количества, не вправе</t>
  </si>
  <si>
    <t xml:space="preserve"> отказаться от поставки заявленного Покупателем дополнительного количества Товара по ценам, определенным в настоящем приложении.</t>
  </si>
  <si>
    <t>10. Условие о комплектности</t>
  </si>
  <si>
    <t xml:space="preserve"> -Товар должен поставляться комплектом.</t>
  </si>
  <si>
    <t>- Приёмка Товара осуществляется только в отношении комплекта.</t>
  </si>
  <si>
    <t>- Некомплектный Товар, поступивший Покупателю, приёмке не подлежит.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хранение, либо возвращен Продавцу за его счет. Выбор из указанных двух вариантов действий является правом Покупателя.</t>
  </si>
  <si>
    <t>11. Условие о сборке</t>
  </si>
  <si>
    <t>Товар должен поставляться в собранном виде. Если Товар будет доставлен не в собранном виде, то Покупатель может либо не принять такой Товар и вернуть его Продавцу за счет,либо принять его под обязательство Поставщика в скорейший срок произвести сборку Товара. Выбор из указанных двух вариантов действий является правом Покупателя. В случае, если Покупатель воспользуется своим правом принять Товар не в собранном виде, то в период ожидания сборки товар будет помещен Покупателем на ответственное хранение,  с отнесением на Продавца фактических расходов за хранение.</t>
  </si>
  <si>
    <t>12. Замена бракованного Товара</t>
  </si>
  <si>
    <t>Поставщик обязан заменить бракованный Товар в течение 15 календарных дней с даты составления акта.</t>
  </si>
  <si>
    <t>13.Ответственность Сторон</t>
  </si>
  <si>
    <t>В случае нарушения сроков поставки Товара, предусмотренных в настоящем Предложении, Поставщик уплачивает Покупателю пеню в размере 0,1% от стоимости не поставленного в срок Товара, за каждый день просрочки, но не более чем 10% от стоимости не поставленного в срок Товара.</t>
  </si>
  <si>
    <t>14. Расторжение Договора</t>
  </si>
  <si>
    <t>Покупатель имеет право на одностороннее расторжение договора поставки в следующих случаях:</t>
  </si>
  <si>
    <t>- неоднократного нарушения сроков поставки Товара, указанных в настоящем Предложении;</t>
  </si>
  <si>
    <t>- нарушения сроков замены бракованного Товара, согласованных п. 12 настоящего Предложения, которое Стороны рассматривают как неоднократное нарушение сроков поставки Товара.</t>
  </si>
  <si>
    <t>15. Упаковка и маркировка</t>
  </si>
  <si>
    <t>Товар должен отгружаться в упаковке, предусматривающей сохранность перевозимого Товара во время транспортировки. Груз должен быть упакован таким образом, чтобы он не мог перемещаться внутри контейнера при изменении его  положения.</t>
  </si>
  <si>
    <t>Поставщик несет ответственность перед Покупателем за повреждение или порчу груза вследствие ненадлежащей упаковки.</t>
  </si>
  <si>
    <t>Маркировка должна содержать следующие обозначения: Покупатель, № Договора, № места, Количество мест, Вес брутто, Вес нетто, Грузополучатель, Заказчик.</t>
  </si>
  <si>
    <t>Места требующие специального обращения должны иметь дополнительную маркировку: "Осторожно", "Верх", "Не кантовать"</t>
  </si>
  <si>
    <t>Поставщик обязан на каждое место составить подробный упаковочный лист.</t>
  </si>
  <si>
    <t>Поставщик обязан  возместить дополнительные транспортные и складские расходы, возникшие в связи отправкой Товара не по адресу вследствие неполноценной или неправильной маркировки.</t>
  </si>
  <si>
    <t>16. Доп. требования к качеству</t>
  </si>
  <si>
    <t>Товар должен строго соответствовать ГОСТам, ТУ и опросным листам.</t>
  </si>
  <si>
    <t>- В случае, если Поставщик является производителем Товара в договор может быть включено условие о праве Покупателя до начала производства получить от  Поставщика копию Технических условий на поставляемый Товар и План обеспечения качества производства.</t>
  </si>
  <si>
    <t>- Покупатель оставляет за собой право участия в проведения предварительного осмотра Товара на территории Поставщика перед поставкой. Осуществление этого права не лишает Покупателя права предъявлять в дальнейшем претензии по качеству и количеству поставляемого Товара.</t>
  </si>
  <si>
    <t>17. Особые условия</t>
  </si>
  <si>
    <t>Товар поставляется новый, не бывший в употреблении.</t>
  </si>
  <si>
    <t>Дата изготовления Товара  - не ранее __ квартала 20___ г.</t>
  </si>
  <si>
    <t>Наименование Товара, указываемое в счете- фактуре, паспорте и на бирке должно строго соответствовать наименованию Товара данного Приложения.</t>
  </si>
  <si>
    <t>Поставщик обязан направить вместе с Товаром следующие документы: паспорт на каждую единицу Товара, инструкцию по эксплуатации, гарантийные обязательства, сертификат качества, упаковочный лист с указанием полного наименования по договору отгружаемого Товара, комплектовочную ведомость.</t>
  </si>
  <si>
    <t>В случае разногласий по комплектации правильным считать комплектацию предусмотренную спецификациями (опросными листами) (Дополнение №1 к настоящему Приложению).</t>
  </si>
  <si>
    <t>*</t>
  </si>
  <si>
    <t xml:space="preserve">            _________________________________________                 _____________________/________________________________/</t>
  </si>
  <si>
    <t>(должность руководителя)</t>
  </si>
  <si>
    <t>(подпись)</t>
  </si>
  <si>
    <t>Начальная максимальная цена за ед. Товара без НДС (руб.) на условии фр. пункт назначения</t>
  </si>
  <si>
    <t>Начальная максимальная цена стоимость Товара без НДС (руб.) на условии фр. пункт назначения</t>
  </si>
  <si>
    <t>№ лота</t>
  </si>
  <si>
    <t>шт</t>
  </si>
  <si>
    <r>
      <t xml:space="preserve">Акцепт настоящей оферты должен быть получен от Заказчика в течение </t>
    </r>
    <r>
      <rPr>
        <u/>
        <sz val="10"/>
        <color theme="1"/>
        <rFont val="Tahoma"/>
        <family val="2"/>
        <charset val="204"/>
      </rPr>
      <t xml:space="preserve">          </t>
    </r>
    <r>
      <rPr>
        <sz val="10"/>
        <color theme="1"/>
        <rFont val="Tahoma"/>
        <family val="2"/>
        <charset val="204"/>
      </rPr>
      <t xml:space="preserve"> рабочих дней с установленной даты подачи оферт.</t>
    </r>
  </si>
  <si>
    <t>Наименование продукции (марка, модель) и технические характеристики продукции</t>
  </si>
  <si>
    <t>Наименование производителя Товара</t>
  </si>
  <si>
    <t>Итого</t>
  </si>
  <si>
    <t>Заполнять только ячейки выделенные желтой заливкой</t>
  </si>
  <si>
    <t>№ Опросного листа</t>
  </si>
  <si>
    <t>Насос ЭЦВ 12-160-65 (или аналог)</t>
  </si>
  <si>
    <t>Насос ЭЦВ 10-120-100 (или аналог)</t>
  </si>
  <si>
    <t>Насос ЭЦВ 10-120-80 (или аналог)</t>
  </si>
  <si>
    <t>Насос ЭЦВ 10-65-110 (или аналог)</t>
  </si>
  <si>
    <t>Насос ЭЦВ 10-65-150 (или аналог)</t>
  </si>
  <si>
    <t>392000, г. Тамбов, ул. Тулиновская, 5</t>
  </si>
  <si>
    <t>АО "Тамбовские коммунальные системы"</t>
  </si>
  <si>
    <t>Электродвигатель 45 кВт</t>
  </si>
  <si>
    <t>Электродвигатель 37 кВт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</si>
</sst>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  <font>
      <u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107">
    <xf numFmtId="0" fontId="0" fillId="0" borderId="0" xfId="0"/>
    <xf numFmtId="2" fontId="5" fillId="0" borderId="0" xfId="2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" fontId="8" fillId="4" borderId="12" xfId="0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3" borderId="12" xfId="0" applyFont="1" applyFill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right" vertical="center" wrapText="1"/>
    </xf>
    <xf numFmtId="0" fontId="3" fillId="5" borderId="12" xfId="0" applyFont="1" applyFill="1" applyBorder="1" applyAlignment="1">
      <alignment vertical="center" wrapText="1"/>
    </xf>
    <xf numFmtId="0" fontId="4" fillId="5" borderId="12" xfId="0" applyFont="1" applyFill="1" applyBorder="1" applyAlignment="1">
      <alignment vertical="center" wrapText="1"/>
    </xf>
    <xf numFmtId="4" fontId="4" fillId="5" borderId="12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6" borderId="12" xfId="0" applyFont="1" applyFill="1" applyBorder="1" applyAlignment="1">
      <alignment horizontal="right" vertical="center" wrapText="1"/>
    </xf>
    <xf numFmtId="0" fontId="8" fillId="7" borderId="12" xfId="0" applyFont="1" applyFill="1" applyBorder="1" applyAlignment="1">
      <alignment vertical="center" wrapText="1"/>
    </xf>
    <xf numFmtId="0" fontId="8" fillId="7" borderId="12" xfId="0" applyFont="1" applyFill="1" applyBorder="1" applyAlignment="1">
      <alignment horizontal="left" vertical="center" wrapText="1"/>
    </xf>
    <xf numFmtId="1" fontId="8" fillId="7" borderId="12" xfId="0" applyNumberFormat="1" applyFont="1" applyFill="1" applyBorder="1" applyAlignment="1">
      <alignment horizontal="center" vertical="center" wrapText="1"/>
    </xf>
    <xf numFmtId="0" fontId="8" fillId="7" borderId="12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right" vertical="center" wrapText="1"/>
    </xf>
    <xf numFmtId="4" fontId="3" fillId="7" borderId="12" xfId="0" applyNumberFormat="1" applyFont="1" applyFill="1" applyBorder="1" applyAlignment="1">
      <alignment horizontal="right" vertical="center" wrapText="1"/>
    </xf>
    <xf numFmtId="0" fontId="3" fillId="7" borderId="12" xfId="0" applyFont="1" applyFill="1" applyBorder="1" applyAlignment="1">
      <alignment horizontal="left" vertical="center" wrapText="1"/>
    </xf>
    <xf numFmtId="4" fontId="4" fillId="3" borderId="12" xfId="0" applyNumberFormat="1" applyFont="1" applyFill="1" applyBorder="1" applyAlignment="1">
      <alignment horizontal="right" vertical="center" wrapText="1"/>
    </xf>
    <xf numFmtId="0" fontId="4" fillId="3" borderId="12" xfId="0" applyFont="1" applyFill="1" applyBorder="1" applyAlignment="1">
      <alignment horizontal="right" vertical="center" wrapText="1"/>
    </xf>
    <xf numFmtId="0" fontId="3" fillId="3" borderId="12" xfId="0" applyFont="1" applyFill="1" applyBorder="1" applyAlignment="1">
      <alignment horizontal="right" vertical="center" wrapText="1"/>
    </xf>
    <xf numFmtId="0" fontId="8" fillId="3" borderId="12" xfId="0" applyFont="1" applyFill="1" applyBorder="1" applyAlignment="1">
      <alignment vertical="center" wrapText="1"/>
    </xf>
    <xf numFmtId="4" fontId="4" fillId="7" borderId="1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7" fontId="3" fillId="0" borderId="12" xfId="0" applyNumberFormat="1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11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3" borderId="9" xfId="0" applyFont="1" applyFill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4" fontId="5" fillId="0" borderId="12" xfId="3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 wrapText="1"/>
    </xf>
    <xf numFmtId="1" fontId="3" fillId="0" borderId="13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1" fontId="3" fillId="7" borderId="13" xfId="0" applyNumberFormat="1" applyFont="1" applyFill="1" applyBorder="1" applyAlignment="1">
      <alignment horizontal="center" vertical="center" wrapText="1"/>
    </xf>
    <xf numFmtId="1" fontId="3" fillId="7" borderId="15" xfId="0" applyNumberFormat="1" applyFont="1" applyFill="1" applyBorder="1" applyAlignment="1">
      <alignment horizontal="center" vertical="center" wrapText="1"/>
    </xf>
    <xf numFmtId="1" fontId="3" fillId="7" borderId="16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Лист1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tabSelected="1" topLeftCell="A2" zoomScale="90" zoomScaleNormal="90" workbookViewId="0">
      <selection activeCell="V23" sqref="V23"/>
    </sheetView>
  </sheetViews>
  <sheetFormatPr defaultRowHeight="12.75" x14ac:dyDescent="0.25"/>
  <cols>
    <col min="1" max="1" width="4.5703125" style="10" customWidth="1"/>
    <col min="2" max="2" width="4.5703125" style="2" customWidth="1"/>
    <col min="3" max="3" width="37" style="10" customWidth="1"/>
    <col min="4" max="4" width="19.28515625" style="10" customWidth="1"/>
    <col min="5" max="5" width="9.140625" style="10"/>
    <col min="6" max="6" width="19.7109375" style="10" customWidth="1"/>
    <col min="7" max="8" width="22.140625" style="10" customWidth="1"/>
    <col min="9" max="9" width="9.140625" style="2"/>
    <col min="10" max="10" width="4.85546875" style="2" customWidth="1"/>
    <col min="11" max="12" width="4.85546875" style="47" customWidth="1"/>
    <col min="13" max="13" width="4.85546875" style="2" customWidth="1"/>
    <col min="14" max="14" width="15.7109375" style="10" customWidth="1"/>
    <col min="15" max="18" width="14.140625" style="10" customWidth="1"/>
    <col min="19" max="19" width="17.42578125" style="10" customWidth="1"/>
    <col min="20" max="16384" width="9.140625" style="10"/>
  </cols>
  <sheetData>
    <row r="1" spans="1:19" ht="13.5" customHeight="1" x14ac:dyDescent="0.25"/>
    <row r="2" spans="1:19" ht="13.5" customHeight="1" x14ac:dyDescent="0.25">
      <c r="A2" s="67" t="s">
        <v>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</row>
    <row r="3" spans="1:19" ht="13.5" customHeight="1" x14ac:dyDescent="0.25">
      <c r="A3" s="67" t="s">
        <v>1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</row>
    <row r="4" spans="1:19" ht="13.5" customHeight="1" x14ac:dyDescent="0.25"/>
    <row r="5" spans="1:19" ht="13.5" customHeight="1" x14ac:dyDescent="0.25">
      <c r="A5" s="74" t="s">
        <v>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</row>
    <row r="6" spans="1:19" ht="13.5" customHeight="1" x14ac:dyDescent="0.25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</row>
    <row r="7" spans="1:19" ht="13.5" customHeight="1" x14ac:dyDescent="0.25">
      <c r="A7" s="76" t="s">
        <v>4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11"/>
      <c r="Q7" s="11"/>
      <c r="R7" s="11"/>
    </row>
    <row r="8" spans="1:19" ht="19.5" customHeight="1" x14ac:dyDescent="0.25">
      <c r="A8" s="76" t="s">
        <v>5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11"/>
      <c r="Q8" s="11"/>
      <c r="R8" s="11"/>
    </row>
    <row r="9" spans="1:19" ht="19.5" customHeight="1" x14ac:dyDescent="0.25">
      <c r="A9" s="27"/>
      <c r="B9" s="95" t="s">
        <v>97</v>
      </c>
      <c r="C9" s="95"/>
      <c r="D9" s="95"/>
      <c r="E9" s="27"/>
      <c r="F9" s="27"/>
      <c r="G9" s="27"/>
      <c r="H9" s="27"/>
      <c r="I9" s="27"/>
      <c r="J9" s="27"/>
      <c r="K9" s="45"/>
      <c r="L9" s="45"/>
      <c r="M9" s="27"/>
      <c r="N9" s="27"/>
      <c r="O9" s="27"/>
      <c r="P9" s="12"/>
      <c r="Q9" s="12"/>
      <c r="R9" s="12"/>
    </row>
    <row r="10" spans="1:19" ht="22.5" customHeight="1" x14ac:dyDescent="0.25">
      <c r="A10" s="100" t="s">
        <v>6</v>
      </c>
      <c r="B10" s="100" t="s">
        <v>91</v>
      </c>
      <c r="C10" s="98"/>
      <c r="D10" s="98"/>
      <c r="E10" s="98"/>
      <c r="F10" s="98" t="s">
        <v>7</v>
      </c>
      <c r="G10" s="98" t="s">
        <v>8</v>
      </c>
      <c r="H10" s="98" t="s">
        <v>9</v>
      </c>
      <c r="I10" s="100" t="s">
        <v>10</v>
      </c>
      <c r="J10" s="57">
        <v>43466</v>
      </c>
      <c r="K10" s="57">
        <v>43497</v>
      </c>
      <c r="L10" s="57">
        <v>43525</v>
      </c>
      <c r="M10" s="57">
        <v>43556</v>
      </c>
      <c r="N10" s="98" t="s">
        <v>89</v>
      </c>
      <c r="O10" s="98" t="s">
        <v>90</v>
      </c>
      <c r="P10" s="98" t="s">
        <v>11</v>
      </c>
      <c r="Q10" s="98" t="s">
        <v>12</v>
      </c>
      <c r="R10" s="99" t="s">
        <v>94</v>
      </c>
      <c r="S10" s="99" t="s">
        <v>95</v>
      </c>
    </row>
    <row r="11" spans="1:19" ht="87.75" customHeight="1" x14ac:dyDescent="0.25">
      <c r="A11" s="100"/>
      <c r="B11" s="100"/>
      <c r="C11" s="8" t="s">
        <v>13</v>
      </c>
      <c r="D11" s="8" t="s">
        <v>98</v>
      </c>
      <c r="E11" s="8" t="s">
        <v>14</v>
      </c>
      <c r="F11" s="98"/>
      <c r="G11" s="98"/>
      <c r="H11" s="98"/>
      <c r="I11" s="100"/>
      <c r="J11" s="57"/>
      <c r="K11" s="57"/>
      <c r="L11" s="57"/>
      <c r="M11" s="57"/>
      <c r="N11" s="98"/>
      <c r="O11" s="98"/>
      <c r="P11" s="98"/>
      <c r="Q11" s="98"/>
      <c r="R11" s="99"/>
      <c r="S11" s="99"/>
    </row>
    <row r="12" spans="1:19" x14ac:dyDescent="0.25">
      <c r="A12" s="25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/>
      <c r="L12" s="25"/>
      <c r="M12" s="25">
        <v>11</v>
      </c>
      <c r="N12" s="25">
        <v>12</v>
      </c>
      <c r="O12" s="25">
        <v>13</v>
      </c>
      <c r="P12" s="25">
        <v>14</v>
      </c>
      <c r="Q12" s="25">
        <v>15</v>
      </c>
      <c r="R12" s="25">
        <v>16</v>
      </c>
      <c r="S12" s="25">
        <v>17</v>
      </c>
    </row>
    <row r="13" spans="1:19" ht="33.75" x14ac:dyDescent="0.25">
      <c r="A13" s="33">
        <v>1</v>
      </c>
      <c r="B13" s="104">
        <v>1</v>
      </c>
      <c r="C13" s="31" t="s">
        <v>99</v>
      </c>
      <c r="D13" s="34">
        <v>1</v>
      </c>
      <c r="E13" s="34" t="s">
        <v>92</v>
      </c>
      <c r="F13" s="32" t="s">
        <v>105</v>
      </c>
      <c r="G13" s="31" t="s">
        <v>105</v>
      </c>
      <c r="H13" s="31" t="s">
        <v>104</v>
      </c>
      <c r="I13" s="35">
        <f>SUM(J13:M13)</f>
        <v>1</v>
      </c>
      <c r="J13" s="38"/>
      <c r="K13" s="38"/>
      <c r="L13" s="38"/>
      <c r="M13" s="35">
        <v>1</v>
      </c>
      <c r="N13" s="37">
        <v>120365.25</v>
      </c>
      <c r="O13" s="37">
        <f>N13*I13</f>
        <v>120365.25</v>
      </c>
      <c r="P13" s="30"/>
      <c r="Q13" s="14">
        <f>P13*I13</f>
        <v>0</v>
      </c>
      <c r="R13" s="24"/>
      <c r="S13" s="26"/>
    </row>
    <row r="14" spans="1:19" ht="33.75" x14ac:dyDescent="0.25">
      <c r="A14" s="33">
        <v>2</v>
      </c>
      <c r="B14" s="105"/>
      <c r="C14" s="32" t="s">
        <v>100</v>
      </c>
      <c r="D14" s="34">
        <v>2</v>
      </c>
      <c r="E14" s="34" t="s">
        <v>92</v>
      </c>
      <c r="F14" s="32" t="s">
        <v>105</v>
      </c>
      <c r="G14" s="32" t="s">
        <v>105</v>
      </c>
      <c r="H14" s="31" t="s">
        <v>104</v>
      </c>
      <c r="I14" s="35">
        <f>SUM(J14:M14)</f>
        <v>5</v>
      </c>
      <c r="J14" s="36"/>
      <c r="K14" s="36"/>
      <c r="L14" s="36"/>
      <c r="M14" s="35">
        <v>5</v>
      </c>
      <c r="N14" s="37">
        <v>136556.57</v>
      </c>
      <c r="O14" s="37">
        <f>N14*I14</f>
        <v>682782.85000000009</v>
      </c>
      <c r="P14" s="30"/>
      <c r="Q14" s="14">
        <f>P14*I14</f>
        <v>0</v>
      </c>
      <c r="R14" s="24"/>
      <c r="S14" s="26"/>
    </row>
    <row r="15" spans="1:19" ht="33.75" x14ac:dyDescent="0.25">
      <c r="A15" s="33">
        <v>3</v>
      </c>
      <c r="B15" s="105"/>
      <c r="C15" s="32" t="s">
        <v>101</v>
      </c>
      <c r="D15" s="34">
        <v>3</v>
      </c>
      <c r="E15" s="34" t="s">
        <v>92</v>
      </c>
      <c r="F15" s="32" t="s">
        <v>105</v>
      </c>
      <c r="G15" s="32" t="s">
        <v>105</v>
      </c>
      <c r="H15" s="31" t="s">
        <v>104</v>
      </c>
      <c r="I15" s="35">
        <f>SUM(J15:M15)</f>
        <v>3</v>
      </c>
      <c r="J15" s="36"/>
      <c r="K15" s="36"/>
      <c r="L15" s="36"/>
      <c r="M15" s="35">
        <v>3</v>
      </c>
      <c r="N15" s="37">
        <v>129556.4</v>
      </c>
      <c r="O15" s="37">
        <f>N15*I15</f>
        <v>388669.19999999995</v>
      </c>
      <c r="P15" s="30"/>
      <c r="Q15" s="14">
        <f>P15*I15</f>
        <v>0</v>
      </c>
      <c r="R15" s="24"/>
      <c r="S15" s="26"/>
    </row>
    <row r="16" spans="1:19" ht="33.75" x14ac:dyDescent="0.25">
      <c r="A16" s="33">
        <v>4</v>
      </c>
      <c r="B16" s="105"/>
      <c r="C16" s="32" t="s">
        <v>102</v>
      </c>
      <c r="D16" s="34">
        <v>4</v>
      </c>
      <c r="E16" s="34" t="s">
        <v>92</v>
      </c>
      <c r="F16" s="32" t="s">
        <v>105</v>
      </c>
      <c r="G16" s="32" t="s">
        <v>105</v>
      </c>
      <c r="H16" s="31" t="s">
        <v>104</v>
      </c>
      <c r="I16" s="35">
        <f>SUM(J16:M16)</f>
        <v>4</v>
      </c>
      <c r="J16" s="36"/>
      <c r="K16" s="36"/>
      <c r="L16" s="36"/>
      <c r="M16" s="35">
        <v>4</v>
      </c>
      <c r="N16" s="37">
        <v>80296.639999999999</v>
      </c>
      <c r="O16" s="37">
        <f>N16*I16</f>
        <v>321186.56</v>
      </c>
      <c r="P16" s="30"/>
      <c r="Q16" s="14">
        <f>P16*I16</f>
        <v>0</v>
      </c>
      <c r="R16" s="24"/>
      <c r="S16" s="26"/>
    </row>
    <row r="17" spans="1:27" ht="33.75" x14ac:dyDescent="0.25">
      <c r="A17" s="33">
        <v>5</v>
      </c>
      <c r="B17" s="105"/>
      <c r="C17" s="32" t="s">
        <v>103</v>
      </c>
      <c r="D17" s="34">
        <v>5</v>
      </c>
      <c r="E17" s="34" t="s">
        <v>92</v>
      </c>
      <c r="F17" s="32" t="s">
        <v>105</v>
      </c>
      <c r="G17" s="32" t="s">
        <v>105</v>
      </c>
      <c r="H17" s="31" t="s">
        <v>104</v>
      </c>
      <c r="I17" s="35">
        <f>SUM(J17:M17)</f>
        <v>3</v>
      </c>
      <c r="J17" s="36"/>
      <c r="K17" s="36"/>
      <c r="L17" s="36"/>
      <c r="M17" s="35">
        <v>3</v>
      </c>
      <c r="N17" s="37">
        <v>106936.08</v>
      </c>
      <c r="O17" s="37">
        <f>N17*I17</f>
        <v>320808.24</v>
      </c>
      <c r="P17" s="30"/>
      <c r="Q17" s="14">
        <f>P17*I17</f>
        <v>0</v>
      </c>
      <c r="R17" s="24"/>
      <c r="S17" s="26"/>
    </row>
    <row r="18" spans="1:27" x14ac:dyDescent="0.25">
      <c r="A18" s="33"/>
      <c r="B18" s="106"/>
      <c r="C18" s="32"/>
      <c r="D18" s="34"/>
      <c r="E18" s="34"/>
      <c r="F18" s="32"/>
      <c r="G18" s="32"/>
      <c r="H18" s="31"/>
      <c r="I18" s="35"/>
      <c r="J18" s="36"/>
      <c r="K18" s="36"/>
      <c r="L18" s="36"/>
      <c r="M18" s="35"/>
      <c r="N18" s="37"/>
      <c r="O18" s="43">
        <f>SUM(O13:O17)</f>
        <v>1833812.1</v>
      </c>
      <c r="P18" s="41"/>
      <c r="Q18" s="40">
        <f>SUM(Q13:Q17)</f>
        <v>0</v>
      </c>
      <c r="R18" s="15"/>
      <c r="S18" s="42"/>
    </row>
    <row r="19" spans="1:27" ht="33.75" x14ac:dyDescent="0.25">
      <c r="A19" s="13">
        <v>6</v>
      </c>
      <c r="B19" s="101">
        <v>2</v>
      </c>
      <c r="C19" s="7" t="s">
        <v>106</v>
      </c>
      <c r="D19" s="28">
        <v>2</v>
      </c>
      <c r="E19" s="29" t="s">
        <v>92</v>
      </c>
      <c r="F19" s="7" t="s">
        <v>105</v>
      </c>
      <c r="G19" s="7" t="s">
        <v>105</v>
      </c>
      <c r="H19" s="6" t="s">
        <v>104</v>
      </c>
      <c r="I19" s="8">
        <f>SUM(J19:M19)</f>
        <v>5</v>
      </c>
      <c r="J19" s="14"/>
      <c r="K19" s="14">
        <v>5</v>
      </c>
      <c r="L19" s="14"/>
      <c r="M19" s="8"/>
      <c r="N19" s="16">
        <v>102595.84999999999</v>
      </c>
      <c r="O19" s="16">
        <f>N19*I19</f>
        <v>512979.24999999994</v>
      </c>
      <c r="P19" s="30"/>
      <c r="Q19" s="14">
        <f>P19*I19</f>
        <v>0</v>
      </c>
      <c r="R19" s="24"/>
      <c r="S19" s="26"/>
    </row>
    <row r="20" spans="1:27" ht="33.75" x14ac:dyDescent="0.25">
      <c r="A20" s="13">
        <v>7</v>
      </c>
      <c r="B20" s="102"/>
      <c r="C20" s="6" t="s">
        <v>107</v>
      </c>
      <c r="D20" s="28">
        <v>1</v>
      </c>
      <c r="E20" s="28" t="s">
        <v>92</v>
      </c>
      <c r="F20" s="7" t="s">
        <v>105</v>
      </c>
      <c r="G20" s="6" t="s">
        <v>105</v>
      </c>
      <c r="H20" s="6" t="s">
        <v>104</v>
      </c>
      <c r="I20" s="8">
        <f>SUM(J20:M20)</f>
        <v>5</v>
      </c>
      <c r="J20" s="14"/>
      <c r="K20" s="14">
        <v>5</v>
      </c>
      <c r="L20" s="14"/>
      <c r="M20" s="8"/>
      <c r="N20" s="16">
        <v>79788.123333333337</v>
      </c>
      <c r="O20" s="16">
        <f>N20*I20</f>
        <v>398940.6166666667</v>
      </c>
      <c r="P20" s="30"/>
      <c r="Q20" s="14">
        <f>P20*I20</f>
        <v>0</v>
      </c>
      <c r="R20" s="24"/>
      <c r="S20" s="26"/>
    </row>
    <row r="21" spans="1:27" x14ac:dyDescent="0.25">
      <c r="A21" s="13"/>
      <c r="B21" s="103"/>
      <c r="C21" s="7"/>
      <c r="D21" s="6"/>
      <c r="E21" s="29"/>
      <c r="F21" s="7"/>
      <c r="G21" s="7"/>
      <c r="H21" s="6"/>
      <c r="I21" s="8"/>
      <c r="J21" s="14"/>
      <c r="K21" s="14"/>
      <c r="L21" s="14"/>
      <c r="M21" s="8"/>
      <c r="N21" s="16"/>
      <c r="O21" s="39">
        <f>SUM(O19:O20)</f>
        <v>911919.8666666667</v>
      </c>
      <c r="P21" s="41"/>
      <c r="Q21" s="40">
        <f>SUM(Q19:Q20)</f>
        <v>0</v>
      </c>
      <c r="R21" s="15"/>
      <c r="S21" s="42"/>
    </row>
    <row r="22" spans="1:27" x14ac:dyDescent="0.25">
      <c r="A22" s="96"/>
      <c r="B22" s="96"/>
      <c r="C22" s="97" t="s">
        <v>96</v>
      </c>
      <c r="D22" s="97"/>
      <c r="E22" s="97"/>
      <c r="F22" s="97"/>
      <c r="G22" s="97"/>
      <c r="H22" s="97"/>
      <c r="I22" s="5">
        <f>SUM(I13:I21)</f>
        <v>26</v>
      </c>
      <c r="J22" s="5"/>
      <c r="K22" s="5"/>
      <c r="L22" s="5"/>
      <c r="M22" s="5"/>
      <c r="N22" s="18"/>
      <c r="O22" s="19">
        <f>O21+O18</f>
        <v>2745731.9666666668</v>
      </c>
      <c r="P22" s="18"/>
      <c r="Q22" s="18">
        <f>Q21+Q18</f>
        <v>0</v>
      </c>
      <c r="R22" s="17"/>
      <c r="S22" s="17"/>
      <c r="V22" s="20"/>
      <c r="W22" s="20"/>
      <c r="X22" s="20"/>
      <c r="Y22" s="20"/>
      <c r="Z22" s="20"/>
      <c r="AA22" s="20"/>
    </row>
    <row r="23" spans="1:27" ht="13.5" thickBot="1" x14ac:dyDescent="0.3">
      <c r="A23" s="21"/>
      <c r="B23" s="3"/>
      <c r="C23" s="21"/>
      <c r="D23" s="21"/>
      <c r="E23" s="21"/>
      <c r="F23" s="65"/>
      <c r="G23" s="65"/>
      <c r="H23" s="65"/>
      <c r="I23" s="65"/>
      <c r="J23" s="3"/>
      <c r="K23" s="3"/>
      <c r="L23" s="3"/>
      <c r="M23" s="3"/>
      <c r="N23" s="21"/>
      <c r="O23" s="21"/>
      <c r="P23" s="21"/>
      <c r="Q23" s="21"/>
      <c r="R23" s="21"/>
      <c r="S23" s="21"/>
      <c r="V23" s="20"/>
      <c r="W23" s="20"/>
      <c r="X23" s="20"/>
      <c r="Y23" s="20"/>
      <c r="Z23" s="20"/>
      <c r="AA23" s="20"/>
    </row>
    <row r="24" spans="1:27" ht="13.5" thickBot="1" x14ac:dyDescent="0.3">
      <c r="A24" s="89" t="s">
        <v>15</v>
      </c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4"/>
      <c r="V24" s="20"/>
      <c r="W24" s="1"/>
      <c r="X24" s="1"/>
      <c r="Y24" s="1"/>
      <c r="Z24" s="20"/>
      <c r="AA24" s="20"/>
    </row>
    <row r="25" spans="1:27" ht="13.5" thickBot="1" x14ac:dyDescent="0.3">
      <c r="A25" s="89" t="s">
        <v>16</v>
      </c>
      <c r="B25" s="90"/>
      <c r="C25" s="90"/>
      <c r="D25" s="91" t="s">
        <v>93</v>
      </c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3"/>
      <c r="V25" s="20"/>
      <c r="W25" s="20"/>
      <c r="X25" s="20"/>
      <c r="Y25" s="20"/>
      <c r="Z25" s="20"/>
      <c r="AA25" s="20"/>
    </row>
    <row r="26" spans="1:27" ht="13.5" thickBot="1" x14ac:dyDescent="0.3">
      <c r="A26" s="89" t="s">
        <v>17</v>
      </c>
      <c r="B26" s="90"/>
      <c r="C26" s="90"/>
      <c r="D26" s="91" t="s">
        <v>18</v>
      </c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3"/>
      <c r="V26" s="20"/>
      <c r="W26" s="20"/>
      <c r="X26" s="20"/>
      <c r="Y26" s="20"/>
      <c r="Z26" s="20"/>
      <c r="AA26" s="20"/>
    </row>
    <row r="27" spans="1:27" ht="13.5" thickBot="1" x14ac:dyDescent="0.3">
      <c r="A27" s="89" t="s">
        <v>19</v>
      </c>
      <c r="B27" s="90"/>
      <c r="C27" s="90"/>
      <c r="D27" s="91" t="s">
        <v>20</v>
      </c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3"/>
      <c r="V27" s="20"/>
      <c r="W27" s="20"/>
      <c r="X27" s="20"/>
      <c r="Y27" s="20"/>
      <c r="Z27" s="20"/>
      <c r="AA27" s="20"/>
    </row>
    <row r="28" spans="1:27" ht="13.5" thickBot="1" x14ac:dyDescent="0.3">
      <c r="A28" s="89" t="s">
        <v>21</v>
      </c>
      <c r="B28" s="90"/>
      <c r="C28" s="90"/>
      <c r="D28" s="91" t="s">
        <v>22</v>
      </c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3"/>
    </row>
    <row r="29" spans="1:27" ht="13.5" thickBot="1" x14ac:dyDescent="0.3">
      <c r="A29" s="89" t="s">
        <v>23</v>
      </c>
      <c r="B29" s="90"/>
      <c r="C29" s="90"/>
      <c r="D29" s="91" t="s">
        <v>24</v>
      </c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3"/>
    </row>
    <row r="30" spans="1:27" ht="13.5" thickBot="1" x14ac:dyDescent="0.3">
      <c r="A30" s="21"/>
      <c r="B30" s="3"/>
      <c r="C30" s="21"/>
      <c r="D30" s="22"/>
      <c r="E30" s="21"/>
      <c r="F30" s="92"/>
      <c r="G30" s="92"/>
      <c r="H30" s="92"/>
      <c r="I30" s="92"/>
      <c r="J30" s="9"/>
      <c r="K30" s="9"/>
      <c r="L30" s="9"/>
      <c r="M30" s="9"/>
      <c r="N30" s="22"/>
      <c r="O30" s="22"/>
      <c r="P30" s="21"/>
      <c r="Q30" s="21"/>
      <c r="R30" s="21"/>
      <c r="S30" s="21"/>
    </row>
    <row r="31" spans="1:27" ht="13.5" thickBot="1" x14ac:dyDescent="0.3">
      <c r="A31" s="89" t="s">
        <v>25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4"/>
    </row>
    <row r="32" spans="1:27" ht="22.5" customHeight="1" thickBot="1" x14ac:dyDescent="0.3">
      <c r="A32" s="89" t="s">
        <v>26</v>
      </c>
      <c r="B32" s="90"/>
      <c r="C32" s="90"/>
      <c r="D32" s="91" t="s">
        <v>27</v>
      </c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3"/>
    </row>
    <row r="33" spans="1:19" ht="13.5" thickBot="1" x14ac:dyDescent="0.3">
      <c r="A33" s="89" t="s">
        <v>28</v>
      </c>
      <c r="B33" s="90"/>
      <c r="C33" s="90"/>
      <c r="D33" s="91" t="s">
        <v>29</v>
      </c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3"/>
    </row>
    <row r="34" spans="1:19" ht="22.5" customHeight="1" thickBot="1" x14ac:dyDescent="0.3">
      <c r="A34" s="89" t="s">
        <v>30</v>
      </c>
      <c r="B34" s="90"/>
      <c r="C34" s="90"/>
      <c r="D34" s="91" t="s">
        <v>31</v>
      </c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3"/>
    </row>
    <row r="35" spans="1:19" ht="13.5" thickBot="1" x14ac:dyDescent="0.3">
      <c r="A35" s="89" t="s">
        <v>32</v>
      </c>
      <c r="B35" s="90"/>
      <c r="C35" s="90"/>
      <c r="D35" s="91" t="s">
        <v>33</v>
      </c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3"/>
    </row>
    <row r="36" spans="1:19" ht="33.75" customHeight="1" thickBot="1" x14ac:dyDescent="0.3">
      <c r="A36" s="89" t="s">
        <v>34</v>
      </c>
      <c r="B36" s="90"/>
      <c r="C36" s="90"/>
      <c r="D36" s="91" t="s">
        <v>35</v>
      </c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3"/>
    </row>
    <row r="37" spans="1:19" ht="13.5" thickBot="1" x14ac:dyDescent="0.3">
      <c r="A37" s="89" t="s">
        <v>36</v>
      </c>
      <c r="B37" s="90"/>
      <c r="C37" s="90"/>
      <c r="D37" s="91" t="s">
        <v>37</v>
      </c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3"/>
    </row>
    <row r="38" spans="1:19" ht="22.5" customHeight="1" thickBot="1" x14ac:dyDescent="0.3">
      <c r="A38" s="89" t="s">
        <v>38</v>
      </c>
      <c r="B38" s="90"/>
      <c r="C38" s="90"/>
      <c r="D38" s="91" t="s">
        <v>39</v>
      </c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3"/>
    </row>
    <row r="39" spans="1:19" ht="22.5" customHeight="1" x14ac:dyDescent="0.25">
      <c r="A39" s="77" t="s">
        <v>40</v>
      </c>
      <c r="B39" s="78"/>
      <c r="C39" s="78"/>
      <c r="D39" s="83" t="s">
        <v>41</v>
      </c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5"/>
    </row>
    <row r="40" spans="1:19" ht="13.5" thickBot="1" x14ac:dyDescent="0.3">
      <c r="A40" s="81"/>
      <c r="B40" s="82"/>
      <c r="C40" s="82"/>
      <c r="D40" s="64" t="s">
        <v>42</v>
      </c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6"/>
    </row>
    <row r="41" spans="1:19" ht="24" customHeight="1" x14ac:dyDescent="0.25">
      <c r="A41" s="77" t="s">
        <v>43</v>
      </c>
      <c r="B41" s="78"/>
      <c r="C41" s="78"/>
      <c r="D41" s="83" t="s">
        <v>44</v>
      </c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5"/>
    </row>
    <row r="42" spans="1:19" ht="24" customHeight="1" x14ac:dyDescent="0.25">
      <c r="A42" s="79"/>
      <c r="B42" s="80"/>
      <c r="C42" s="80"/>
      <c r="D42" s="86" t="s">
        <v>45</v>
      </c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8"/>
    </row>
    <row r="43" spans="1:19" x14ac:dyDescent="0.25">
      <c r="A43" s="79"/>
      <c r="B43" s="80"/>
      <c r="C43" s="80"/>
      <c r="D43" s="86" t="s">
        <v>46</v>
      </c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8"/>
    </row>
    <row r="44" spans="1:19" ht="24" customHeight="1" x14ac:dyDescent="0.25">
      <c r="A44" s="79"/>
      <c r="B44" s="80"/>
      <c r="C44" s="80"/>
      <c r="D44" s="86" t="s">
        <v>47</v>
      </c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8"/>
    </row>
    <row r="45" spans="1:19" x14ac:dyDescent="0.25">
      <c r="A45" s="79"/>
      <c r="B45" s="80"/>
      <c r="C45" s="80"/>
      <c r="D45" s="86" t="s">
        <v>48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8"/>
    </row>
    <row r="46" spans="1:19" x14ac:dyDescent="0.25">
      <c r="A46" s="79"/>
      <c r="B46" s="80"/>
      <c r="C46" s="80"/>
      <c r="D46" s="86" t="s">
        <v>49</v>
      </c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8"/>
    </row>
    <row r="47" spans="1:19" x14ac:dyDescent="0.25">
      <c r="A47" s="79"/>
      <c r="B47" s="80"/>
      <c r="C47" s="80"/>
      <c r="D47" s="86" t="s">
        <v>50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8"/>
    </row>
    <row r="48" spans="1:19" x14ac:dyDescent="0.25">
      <c r="A48" s="79"/>
      <c r="B48" s="80"/>
      <c r="C48" s="80"/>
      <c r="D48" s="86" t="s">
        <v>51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8"/>
    </row>
    <row r="49" spans="1:19" x14ac:dyDescent="0.25">
      <c r="A49" s="79"/>
      <c r="B49" s="80"/>
      <c r="C49" s="80"/>
      <c r="D49" s="86" t="s">
        <v>52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8"/>
    </row>
    <row r="50" spans="1:19" ht="13.5" thickBot="1" x14ac:dyDescent="0.3">
      <c r="A50" s="81"/>
      <c r="B50" s="82"/>
      <c r="C50" s="82"/>
      <c r="D50" s="64" t="s">
        <v>53</v>
      </c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6"/>
    </row>
    <row r="51" spans="1:19" x14ac:dyDescent="0.25">
      <c r="A51" s="48" t="s">
        <v>54</v>
      </c>
      <c r="B51" s="49"/>
      <c r="C51" s="49"/>
      <c r="D51" s="54" t="s">
        <v>55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6"/>
    </row>
    <row r="52" spans="1:19" x14ac:dyDescent="0.25">
      <c r="A52" s="50"/>
      <c r="B52" s="51"/>
      <c r="C52" s="51"/>
      <c r="D52" s="58" t="s">
        <v>56</v>
      </c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60"/>
    </row>
    <row r="53" spans="1:19" ht="22.5" customHeight="1" thickBot="1" x14ac:dyDescent="0.3">
      <c r="A53" s="52"/>
      <c r="B53" s="53"/>
      <c r="C53" s="53"/>
      <c r="D53" s="61" t="s">
        <v>57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3"/>
    </row>
    <row r="54" spans="1:19" ht="22.5" customHeight="1" thickBot="1" x14ac:dyDescent="0.3">
      <c r="A54" s="69" t="s">
        <v>58</v>
      </c>
      <c r="B54" s="70"/>
      <c r="C54" s="70"/>
      <c r="D54" s="71" t="s">
        <v>59</v>
      </c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3"/>
    </row>
    <row r="55" spans="1:19" ht="13.5" thickBot="1" x14ac:dyDescent="0.3">
      <c r="A55" s="69" t="s">
        <v>60</v>
      </c>
      <c r="B55" s="70"/>
      <c r="C55" s="70"/>
      <c r="D55" s="71" t="s">
        <v>61</v>
      </c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3"/>
    </row>
    <row r="56" spans="1:19" ht="28.5" customHeight="1" thickBot="1" x14ac:dyDescent="0.3">
      <c r="A56" s="69" t="s">
        <v>62</v>
      </c>
      <c r="B56" s="70"/>
      <c r="C56" s="70"/>
      <c r="D56" s="71" t="s">
        <v>63</v>
      </c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3"/>
    </row>
    <row r="57" spans="1:19" x14ac:dyDescent="0.25">
      <c r="A57" s="48" t="s">
        <v>64</v>
      </c>
      <c r="B57" s="49"/>
      <c r="C57" s="49"/>
      <c r="D57" s="54" t="s">
        <v>65</v>
      </c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6"/>
    </row>
    <row r="58" spans="1:19" x14ac:dyDescent="0.25">
      <c r="A58" s="50"/>
      <c r="B58" s="51"/>
      <c r="C58" s="51"/>
      <c r="D58" s="58" t="s">
        <v>66</v>
      </c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60"/>
    </row>
    <row r="59" spans="1:19" ht="13.5" thickBot="1" x14ac:dyDescent="0.3">
      <c r="A59" s="52"/>
      <c r="B59" s="53"/>
      <c r="C59" s="53"/>
      <c r="D59" s="61" t="s">
        <v>67</v>
      </c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3"/>
    </row>
    <row r="60" spans="1:19" ht="25.5" customHeight="1" x14ac:dyDescent="0.25">
      <c r="A60" s="48" t="s">
        <v>68</v>
      </c>
      <c r="B60" s="49"/>
      <c r="C60" s="49"/>
      <c r="D60" s="54" t="s">
        <v>69</v>
      </c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6"/>
    </row>
    <row r="61" spans="1:19" x14ac:dyDescent="0.25">
      <c r="A61" s="50"/>
      <c r="B61" s="51"/>
      <c r="C61" s="51"/>
      <c r="D61" s="58" t="s">
        <v>70</v>
      </c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60"/>
    </row>
    <row r="62" spans="1:19" x14ac:dyDescent="0.25">
      <c r="A62" s="50"/>
      <c r="B62" s="51"/>
      <c r="C62" s="51"/>
      <c r="D62" s="58" t="s">
        <v>71</v>
      </c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60"/>
    </row>
    <row r="63" spans="1:19" x14ac:dyDescent="0.25">
      <c r="A63" s="50"/>
      <c r="B63" s="51"/>
      <c r="C63" s="51"/>
      <c r="D63" s="58" t="s">
        <v>72</v>
      </c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R63" s="59"/>
      <c r="S63" s="60"/>
    </row>
    <row r="64" spans="1:19" x14ac:dyDescent="0.25">
      <c r="A64" s="50"/>
      <c r="B64" s="51"/>
      <c r="C64" s="51"/>
      <c r="D64" s="58" t="s">
        <v>73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60"/>
    </row>
    <row r="65" spans="1:19" ht="13.5" thickBot="1" x14ac:dyDescent="0.3">
      <c r="A65" s="52"/>
      <c r="B65" s="53"/>
      <c r="C65" s="53"/>
      <c r="D65" s="61" t="s">
        <v>74</v>
      </c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3"/>
    </row>
    <row r="66" spans="1:19" x14ac:dyDescent="0.25">
      <c r="A66" s="48" t="s">
        <v>75</v>
      </c>
      <c r="B66" s="49"/>
      <c r="C66" s="49"/>
      <c r="D66" s="54" t="s">
        <v>76</v>
      </c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6"/>
    </row>
    <row r="67" spans="1:19" x14ac:dyDescent="0.25">
      <c r="A67" s="50"/>
      <c r="B67" s="51"/>
      <c r="C67" s="51"/>
      <c r="D67" s="58" t="s">
        <v>77</v>
      </c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R67" s="59"/>
      <c r="S67" s="60"/>
    </row>
    <row r="68" spans="1:19" ht="13.5" thickBot="1" x14ac:dyDescent="0.3">
      <c r="A68" s="52"/>
      <c r="B68" s="53"/>
      <c r="C68" s="53"/>
      <c r="D68" s="61" t="s">
        <v>78</v>
      </c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3"/>
    </row>
    <row r="69" spans="1:19" x14ac:dyDescent="0.25">
      <c r="A69" s="48" t="s">
        <v>79</v>
      </c>
      <c r="B69" s="49"/>
      <c r="C69" s="49"/>
      <c r="D69" s="54" t="s">
        <v>80</v>
      </c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6"/>
    </row>
    <row r="70" spans="1:19" x14ac:dyDescent="0.25">
      <c r="A70" s="50"/>
      <c r="B70" s="51"/>
      <c r="C70" s="51"/>
      <c r="D70" s="58" t="s">
        <v>81</v>
      </c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60"/>
    </row>
    <row r="71" spans="1:19" x14ac:dyDescent="0.25">
      <c r="A71" s="50"/>
      <c r="B71" s="51"/>
      <c r="C71" s="51"/>
      <c r="D71" s="58" t="s">
        <v>82</v>
      </c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R71" s="59"/>
      <c r="S71" s="60"/>
    </row>
    <row r="72" spans="1:19" x14ac:dyDescent="0.25">
      <c r="A72" s="50"/>
      <c r="B72" s="51"/>
      <c r="C72" s="51"/>
      <c r="D72" s="58" t="s">
        <v>83</v>
      </c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60"/>
    </row>
    <row r="73" spans="1:19" ht="13.5" thickBot="1" x14ac:dyDescent="0.3">
      <c r="A73" s="52"/>
      <c r="B73" s="53"/>
      <c r="C73" s="53"/>
      <c r="D73" s="61" t="s">
        <v>84</v>
      </c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3"/>
    </row>
    <row r="74" spans="1:19" x14ac:dyDescent="0.25">
      <c r="A74" s="10" t="s">
        <v>85</v>
      </c>
      <c r="C74" s="46"/>
      <c r="D74" s="23"/>
      <c r="F74" s="55"/>
      <c r="G74" s="55"/>
      <c r="H74" s="55"/>
      <c r="I74" s="55"/>
      <c r="J74" s="4"/>
      <c r="K74" s="4"/>
      <c r="L74" s="4"/>
      <c r="M74" s="4"/>
      <c r="N74" s="23"/>
      <c r="O74" s="23"/>
      <c r="P74" s="20"/>
      <c r="Q74" s="20"/>
      <c r="R74" s="20"/>
    </row>
    <row r="75" spans="1:19" x14ac:dyDescent="0.25">
      <c r="A75" s="59" t="s">
        <v>86</v>
      </c>
      <c r="B75" s="59"/>
      <c r="C75" s="59"/>
      <c r="D75" s="59"/>
      <c r="E75" s="59"/>
      <c r="F75" s="59"/>
      <c r="G75" s="59"/>
      <c r="H75" s="59"/>
      <c r="I75" s="59"/>
      <c r="J75" s="10"/>
      <c r="K75" s="44"/>
      <c r="L75" s="44"/>
      <c r="M75" s="10"/>
    </row>
    <row r="76" spans="1:19" ht="25.5" x14ac:dyDescent="0.25">
      <c r="C76" s="59" t="s">
        <v>87</v>
      </c>
      <c r="D76" s="59"/>
      <c r="E76" s="2" t="s">
        <v>88</v>
      </c>
      <c r="F76" s="59"/>
      <c r="G76" s="59"/>
      <c r="H76" s="68"/>
      <c r="I76" s="68"/>
    </row>
    <row r="77" spans="1:19" x14ac:dyDescent="0.25">
      <c r="F77" s="59"/>
      <c r="G77" s="59"/>
      <c r="H77" s="59"/>
      <c r="I77" s="59"/>
    </row>
  </sheetData>
  <mergeCells count="111">
    <mergeCell ref="B9:D9"/>
    <mergeCell ref="K10:K11"/>
    <mergeCell ref="L10:L11"/>
    <mergeCell ref="A22:B22"/>
    <mergeCell ref="C22:H22"/>
    <mergeCell ref="O10:O11"/>
    <mergeCell ref="S10:S11"/>
    <mergeCell ref="N10:N11"/>
    <mergeCell ref="P10:P11"/>
    <mergeCell ref="Q10:Q11"/>
    <mergeCell ref="A10:A11"/>
    <mergeCell ref="C10:E10"/>
    <mergeCell ref="F10:F11"/>
    <mergeCell ref="G10:G11"/>
    <mergeCell ref="H10:H11"/>
    <mergeCell ref="I10:I11"/>
    <mergeCell ref="B10:B11"/>
    <mergeCell ref="R10:R11"/>
    <mergeCell ref="B19:B21"/>
    <mergeCell ref="B13:B18"/>
    <mergeCell ref="A24:S24"/>
    <mergeCell ref="A25:C25"/>
    <mergeCell ref="D25:S25"/>
    <mergeCell ref="A26:C26"/>
    <mergeCell ref="D26:S26"/>
    <mergeCell ref="A27:C27"/>
    <mergeCell ref="D27:S27"/>
    <mergeCell ref="F23:G23"/>
    <mergeCell ref="H23:I23"/>
    <mergeCell ref="A31:S31"/>
    <mergeCell ref="A32:C32"/>
    <mergeCell ref="D32:S32"/>
    <mergeCell ref="A33:C33"/>
    <mergeCell ref="D33:S33"/>
    <mergeCell ref="A28:C28"/>
    <mergeCell ref="D28:S28"/>
    <mergeCell ref="A29:C29"/>
    <mergeCell ref="D29:S29"/>
    <mergeCell ref="F30:G30"/>
    <mergeCell ref="H30:I30"/>
    <mergeCell ref="D49:S49"/>
    <mergeCell ref="A37:C37"/>
    <mergeCell ref="D37:S37"/>
    <mergeCell ref="A38:C38"/>
    <mergeCell ref="D38:S38"/>
    <mergeCell ref="A39:C40"/>
    <mergeCell ref="D39:S39"/>
    <mergeCell ref="D40:S40"/>
    <mergeCell ref="A34:C34"/>
    <mergeCell ref="D34:S34"/>
    <mergeCell ref="A35:C35"/>
    <mergeCell ref="D35:S35"/>
    <mergeCell ref="A36:C36"/>
    <mergeCell ref="D36:S36"/>
    <mergeCell ref="A3:S3"/>
    <mergeCell ref="A2:S2"/>
    <mergeCell ref="F77:G77"/>
    <mergeCell ref="H77:I77"/>
    <mergeCell ref="A75:I75"/>
    <mergeCell ref="C76:D76"/>
    <mergeCell ref="F76:G76"/>
    <mergeCell ref="H76:I76"/>
    <mergeCell ref="F74:G74"/>
    <mergeCell ref="H74:I74"/>
    <mergeCell ref="D61:S61"/>
    <mergeCell ref="D62:S62"/>
    <mergeCell ref="D63:S63"/>
    <mergeCell ref="D64:S64"/>
    <mergeCell ref="D65:S65"/>
    <mergeCell ref="A55:C55"/>
    <mergeCell ref="D55:S55"/>
    <mergeCell ref="A56:C56"/>
    <mergeCell ref="D56:S56"/>
    <mergeCell ref="A5:S5"/>
    <mergeCell ref="A6:N6"/>
    <mergeCell ref="A7:O7"/>
    <mergeCell ref="A8:O8"/>
    <mergeCell ref="A66:C68"/>
    <mergeCell ref="D66:S66"/>
    <mergeCell ref="D67:S67"/>
    <mergeCell ref="D68:S68"/>
    <mergeCell ref="A69:C73"/>
    <mergeCell ref="D69:S69"/>
    <mergeCell ref="D70:S70"/>
    <mergeCell ref="D71:S71"/>
    <mergeCell ref="D72:S72"/>
    <mergeCell ref="D73:S73"/>
    <mergeCell ref="A60:C65"/>
    <mergeCell ref="D60:S60"/>
    <mergeCell ref="J10:J11"/>
    <mergeCell ref="M10:M11"/>
    <mergeCell ref="A57:C59"/>
    <mergeCell ref="D57:S57"/>
    <mergeCell ref="D58:S58"/>
    <mergeCell ref="D59:S59"/>
    <mergeCell ref="D50:S50"/>
    <mergeCell ref="A51:C53"/>
    <mergeCell ref="D51:S51"/>
    <mergeCell ref="D52:S52"/>
    <mergeCell ref="D53:S53"/>
    <mergeCell ref="A54:C54"/>
    <mergeCell ref="D54:S54"/>
    <mergeCell ref="A41:C50"/>
    <mergeCell ref="D41:S41"/>
    <mergeCell ref="D42:S42"/>
    <mergeCell ref="D43:S43"/>
    <mergeCell ref="D44:S44"/>
    <mergeCell ref="D45:S45"/>
    <mergeCell ref="D46:S46"/>
    <mergeCell ref="D47:S47"/>
    <mergeCell ref="D48:S4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Company>ОАО "РКС"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mkondakova</dc:creator>
  <cp:lastModifiedBy>Коренев Александр Валерьевич</cp:lastModifiedBy>
  <dcterms:created xsi:type="dcterms:W3CDTF">2017-08-11T09:50:18Z</dcterms:created>
  <dcterms:modified xsi:type="dcterms:W3CDTF">2018-12-06T11:17:57Z</dcterms:modified>
</cp:coreProperties>
</file>